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ochocka\Desktop\UCHWAŁY ZARZĄDZENIA\2026\uchwały 2026\zmiana luty 2026\projekt\"/>
    </mc:Choice>
  </mc:AlternateContent>
  <xr:revisionPtr revIDLastSave="0" documentId="13_ncr:1_{D13713FD-CA1E-42E6-8FFC-8C0B5D3FB4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dania majątkowe 2026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1" l="1"/>
  <c r="I13" i="1"/>
  <c r="H12" i="1"/>
  <c r="H11" i="1" l="1"/>
  <c r="I27" i="1"/>
  <c r="H26" i="1"/>
  <c r="I47" i="1"/>
  <c r="H46" i="1"/>
  <c r="J24" i="1"/>
  <c r="J25" i="1" s="1"/>
  <c r="I24" i="1"/>
  <c r="I25" i="1" s="1"/>
  <c r="J49" i="1"/>
  <c r="I49" i="1"/>
  <c r="H48" i="1"/>
  <c r="H49" i="1" s="1"/>
  <c r="H23" i="1"/>
  <c r="H24" i="1" s="1"/>
  <c r="H17" i="1"/>
  <c r="I52" i="1"/>
  <c r="I21" i="1"/>
  <c r="H51" i="1"/>
  <c r="J36" i="1"/>
  <c r="J37" i="1" s="1"/>
  <c r="I36" i="1"/>
  <c r="I37" i="1" s="1"/>
  <c r="H35" i="1"/>
  <c r="H36" i="1" s="1"/>
  <c r="H37" i="1" s="1"/>
  <c r="H16" i="1"/>
  <c r="H56" i="1"/>
  <c r="H57" i="1" s="1"/>
  <c r="I9" i="1"/>
  <c r="H8" i="1"/>
  <c r="H9" i="1" s="1"/>
  <c r="H50" i="1"/>
  <c r="H52" i="1" s="1"/>
  <c r="H44" i="1"/>
  <c r="I40" i="1"/>
  <c r="H58" i="1"/>
  <c r="H59" i="1" s="1"/>
  <c r="H60" i="1" s="1"/>
  <c r="I59" i="1"/>
  <c r="I60" i="1" s="1"/>
  <c r="I57" i="1"/>
  <c r="I55" i="1"/>
  <c r="H54" i="1"/>
  <c r="H55" i="1" s="1"/>
  <c r="H61" i="1" s="1"/>
  <c r="H45" i="1"/>
  <c r="J43" i="1"/>
  <c r="I43" i="1"/>
  <c r="H42" i="1"/>
  <c r="H43" i="1" s="1"/>
  <c r="H32" i="1"/>
  <c r="H33" i="1" s="1"/>
  <c r="H34" i="1" s="1"/>
  <c r="J33" i="1"/>
  <c r="J34" i="1" s="1"/>
  <c r="I33" i="1"/>
  <c r="I34" i="1" s="1"/>
  <c r="H29" i="1"/>
  <c r="I30" i="1"/>
  <c r="I31" i="1" s="1"/>
  <c r="H20" i="1"/>
  <c r="H19" i="1"/>
  <c r="H47" i="1" l="1"/>
  <c r="H53" i="1" s="1"/>
  <c r="J53" i="1"/>
  <c r="H25" i="1"/>
  <c r="I53" i="1"/>
  <c r="I22" i="1"/>
  <c r="I61" i="1"/>
  <c r="H5" i="1" l="1"/>
  <c r="I41" i="1" l="1"/>
  <c r="J40" i="1"/>
  <c r="J41" i="1" s="1"/>
  <c r="K40" i="1"/>
  <c r="K41" i="1" s="1"/>
  <c r="L40" i="1"/>
  <c r="L41" i="1" s="1"/>
  <c r="J21" i="1"/>
  <c r="J22" i="1" s="1"/>
  <c r="K21" i="1"/>
  <c r="K22" i="1" s="1"/>
  <c r="L21" i="1"/>
  <c r="L22" i="1" s="1"/>
  <c r="H18" i="1"/>
  <c r="H6" i="1"/>
  <c r="H7" i="1" s="1"/>
  <c r="H10" i="1" s="1"/>
  <c r="J7" i="1"/>
  <c r="J10" i="1" s="1"/>
  <c r="I7" i="1"/>
  <c r="I10" i="1" s="1"/>
  <c r="K7" i="1"/>
  <c r="K10" i="1" s="1"/>
  <c r="L7" i="1"/>
  <c r="L10" i="1" s="1"/>
  <c r="J60" i="1"/>
  <c r="J61" i="1" s="1"/>
  <c r="K60" i="1"/>
  <c r="K61" i="1" s="1"/>
  <c r="L60" i="1"/>
  <c r="L61" i="1" s="1"/>
  <c r="H14" i="1"/>
  <c r="H15" i="1"/>
  <c r="I28" i="1"/>
  <c r="J27" i="1"/>
  <c r="J28" i="1" s="1"/>
  <c r="K27" i="1"/>
  <c r="K28" i="1" s="1"/>
  <c r="L27" i="1"/>
  <c r="L28" i="1" s="1"/>
  <c r="H27" i="1"/>
  <c r="H28" i="1" s="1"/>
  <c r="J30" i="1"/>
  <c r="K30" i="1"/>
  <c r="L30" i="1"/>
  <c r="H30" i="1"/>
  <c r="H31" i="1" s="1"/>
  <c r="K52" i="1"/>
  <c r="K53" i="1" s="1"/>
  <c r="L52" i="1"/>
  <c r="L53" i="1" s="1"/>
  <c r="H21" i="1" l="1"/>
  <c r="H22" i="1" s="1"/>
  <c r="J62" i="1"/>
  <c r="I62" i="1"/>
  <c r="K62" i="1"/>
  <c r="L62" i="1"/>
  <c r="H38" i="1" l="1"/>
  <c r="H40" i="1" l="1"/>
  <c r="H41" i="1" s="1"/>
  <c r="H62" i="1" s="1"/>
</calcChain>
</file>

<file path=xl/sharedStrings.xml><?xml version="1.0" encoding="utf-8"?>
<sst xmlns="http://schemas.openxmlformats.org/spreadsheetml/2006/main" count="225" uniqueCount="111">
  <si>
    <t>Dział</t>
  </si>
  <si>
    <t>Rozdział</t>
  </si>
  <si>
    <t>§</t>
  </si>
  <si>
    <t>Nazwa zadania</t>
  </si>
  <si>
    <t>w tym:</t>
  </si>
  <si>
    <t>Środki własne budżetowe</t>
  </si>
  <si>
    <t>inne źródła</t>
  </si>
  <si>
    <t xml:space="preserve">inne źródła finansowania </t>
  </si>
  <si>
    <t>Środki unijne</t>
  </si>
  <si>
    <t>801</t>
  </si>
  <si>
    <t>80101</t>
  </si>
  <si>
    <t>6050</t>
  </si>
  <si>
    <t>2024</t>
  </si>
  <si>
    <t>Urząd Gminy</t>
  </si>
  <si>
    <t>Szkoły podstawowe</t>
  </si>
  <si>
    <t>010</t>
  </si>
  <si>
    <t>01043</t>
  </si>
  <si>
    <t>Infrastruktura wodociągowa wsi</t>
  </si>
  <si>
    <t>900</t>
  </si>
  <si>
    <t>921</t>
  </si>
  <si>
    <t>6060</t>
  </si>
  <si>
    <t>600</t>
  </si>
  <si>
    <t>60016</t>
  </si>
  <si>
    <t>Drogi publiczne gminne</t>
  </si>
  <si>
    <t>Pozostała działalność</t>
  </si>
  <si>
    <t>Łącznie wydatki majątkowe</t>
  </si>
  <si>
    <t>90004</t>
  </si>
  <si>
    <t>Utrzymanie zieleni w miastach i gminach</t>
  </si>
  <si>
    <t>90015</t>
  </si>
  <si>
    <t>Oświetlenie ulic, placów i dróg</t>
  </si>
  <si>
    <t>92195</t>
  </si>
  <si>
    <t>jednostka organizacyjna realizujaca zadanie</t>
  </si>
  <si>
    <t xml:space="preserve">Rok zakończenia </t>
  </si>
  <si>
    <t>2025</t>
  </si>
  <si>
    <t>2026</t>
  </si>
  <si>
    <t>75023</t>
  </si>
  <si>
    <t>Urzędy gmin (miast i miast na prawach powiatu)</t>
  </si>
  <si>
    <t>72095</t>
  </si>
  <si>
    <t>750</t>
  </si>
  <si>
    <t>720</t>
  </si>
  <si>
    <t>Rok                                           rozpoczęcia</t>
  </si>
  <si>
    <t>Rolnictwo i łowiectwo</t>
  </si>
  <si>
    <t>Transport i łączność</t>
  </si>
  <si>
    <t>Informatyka</t>
  </si>
  <si>
    <t>Administracja publiczna</t>
  </si>
  <si>
    <t>Oświata i wychowanie</t>
  </si>
  <si>
    <t>Gospodarka komunalna i ochrona środowiska</t>
  </si>
  <si>
    <t>Kultura i ochrona dziedzictwa narodowego</t>
  </si>
  <si>
    <t>Wykaz zadań majątkowych i środków na ich realizację w 2026 roku</t>
  </si>
  <si>
    <t xml:space="preserve">Opracowanie dokumentacji projektowej na rozbudowę i przebudowę oczyszczalni ścieków w Sokołach wraz z niezbędną infrastrukturą techniczną </t>
  </si>
  <si>
    <t>Budowa ogrodzenia studni głebinowej w Sokołach</t>
  </si>
  <si>
    <t>60014</t>
  </si>
  <si>
    <t>6300</t>
  </si>
  <si>
    <t>Remont drogi powiatowej Nr 2065 B na odcinku Dworaki-Staśki - Sokoły</t>
  </si>
  <si>
    <t>2028</t>
  </si>
  <si>
    <t>Drogi publiczne powiatowe</t>
  </si>
  <si>
    <t>6050 6370</t>
  </si>
  <si>
    <t>Modernizacja infrastruktury drogowej - remont dróg gminnych na terenie gminy Sokoły</t>
  </si>
  <si>
    <t>Remont dróg gminnych na terenie gminy Sokoły</t>
  </si>
  <si>
    <t>Opracowanie kompletnej dokumentacji na rozbudowę i przebudowę drogi gminnej w miejscowości Idźki Młynowskie</t>
  </si>
  <si>
    <t xml:space="preserve">Opracowanie dokumentacji projektowej na przebudowę i rozbudowę ul. Żytniej i ul. Leśnej w Sokołach wraz z infrastrukturą techniczną </t>
  </si>
  <si>
    <t xml:space="preserve">2026 </t>
  </si>
  <si>
    <t>Zadania majątkowe -  Fundusz Sołecki</t>
  </si>
  <si>
    <t xml:space="preserve">Opracowanie dokumentacji projektowej na dostosowanie budynku Urzędu Gminy Sokoły dla osób niepełnosprawnych, częściowe zagospodarowanie terenu przy budynku oraz opracowanie audytu energetycznego. </t>
  </si>
  <si>
    <t>752</t>
  </si>
  <si>
    <t>75281</t>
  </si>
  <si>
    <t>Zadania o charakterze obronnym wynikające z ustawy o ochronie ludności i obronie narodowej</t>
  </si>
  <si>
    <t>Obrona narodowa</t>
  </si>
  <si>
    <t>Ochrona ludności</t>
  </si>
  <si>
    <t>Urząd gminy</t>
  </si>
  <si>
    <t>Opracowanie dokumentacji projektowej na termomodernizację Szkoły Podstawowej w Sokołach</t>
  </si>
  <si>
    <t>90002</t>
  </si>
  <si>
    <t>Budowa punktu Selektywnej Zbiórki Odpadów w Sokołach</t>
  </si>
  <si>
    <t>Gospodarka odpadami komunalnymi</t>
  </si>
  <si>
    <t>Opracowanie dokumentacji projektowej na rewitalizacj centrum miejscowości Sokoły</t>
  </si>
  <si>
    <t>Zadania majątkowe realizowane z Funduszu Sołeckiego</t>
  </si>
  <si>
    <t>92109</t>
  </si>
  <si>
    <t>92120</t>
  </si>
  <si>
    <t>Ochrona zabytków i opieka na zabytkami</t>
  </si>
  <si>
    <t>Remont posadzki w zabytkowym kościele p.w. WNMP w Waniewie</t>
  </si>
  <si>
    <t>Budowa skoczni w dal wraz z rozbiegiem</t>
  </si>
  <si>
    <t>01044</t>
  </si>
  <si>
    <t>Infrastruktura sanitacyjna wsi</t>
  </si>
  <si>
    <t>6230</t>
  </si>
  <si>
    <t>Dotacja na budowę oczyszczalni przydomowych</t>
  </si>
  <si>
    <t>6580</t>
  </si>
  <si>
    <t>Remont drogi gminnej nr 106390B w miejscowości Kruszewo-Brodowo - Idźki Średnie</t>
  </si>
  <si>
    <t>754</t>
  </si>
  <si>
    <t>75412</t>
  </si>
  <si>
    <t>Bezpieczeństwo publiczne i ochrona przeciwpożarowa</t>
  </si>
  <si>
    <t>Ochotnicze straże pożarne</t>
  </si>
  <si>
    <t>Wymiana opraw oświetleniowych na terenie gminy Sokoły</t>
  </si>
  <si>
    <t>Środki wynikające z planu na 2026 r. ogółem</t>
  </si>
  <si>
    <t>Rozbudowa, przebudowa i nadbudowa budynku strażnicy OSP w Bruszewie</t>
  </si>
  <si>
    <t xml:space="preserve">   </t>
  </si>
  <si>
    <t>6370 6050</t>
  </si>
  <si>
    <t>700</t>
  </si>
  <si>
    <t>70005</t>
  </si>
  <si>
    <t>Gospodarka mieszkaniowa</t>
  </si>
  <si>
    <t>Gospodarka gruntami i nieruchomościami</t>
  </si>
  <si>
    <t>90005</t>
  </si>
  <si>
    <t>Ochrona powietrza atmosferycznego i klimatu</t>
  </si>
  <si>
    <t>Wykonanie odnawialnych źródeł energii, wykonanie instalacji gruntowych pomp ciepła oraz wyposażenie stacji uzdatniania wody w zespoły spalinowo-elektryczne</t>
  </si>
  <si>
    <t xml:space="preserve">Przebudowa dróg gminnych w miejscowości Krzyżewo </t>
  </si>
  <si>
    <t>Przebudowa budynku użyteczności publicznej w miejscowości Kowalewszczyzna</t>
  </si>
  <si>
    <t>6057 6059</t>
  </si>
  <si>
    <t xml:space="preserve">  </t>
  </si>
  <si>
    <t>Cyberbezpieczny Samorząd (dostawa UPS centralnego i generatora prądu oraz ich montaż w Urzędzie Gminy Sokoły)</t>
  </si>
  <si>
    <t>6067 6069 6050</t>
  </si>
  <si>
    <t>Zakup samochodu dostawczego skrzyniowego</t>
  </si>
  <si>
    <t>Remont chodnika ul. Kościelna w Sokołach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</si>
</sst>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z_ł_-;\-* #,##0.00\ _z_ł_-;_-* &quot;-&quot;??\ _z_ł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FF0000"/>
      <name val="Arial CE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8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8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8"/>
      <name val="Arial CE"/>
      <charset val="238"/>
    </font>
    <font>
      <sz val="8"/>
      <color rgb="FF005E00"/>
      <name val="Calibri"/>
      <family val="2"/>
      <charset val="238"/>
      <scheme val="minor"/>
    </font>
    <font>
      <b/>
      <sz val="8"/>
      <color rgb="FF005E00"/>
      <name val="Calibri"/>
      <family val="2"/>
      <charset val="238"/>
      <scheme val="minor"/>
    </font>
    <font>
      <sz val="8"/>
      <color rgb="FFC00000"/>
      <name val="Calibri"/>
      <family val="2"/>
      <charset val="238"/>
      <scheme val="minor"/>
    </font>
    <font>
      <sz val="8"/>
      <color theme="9"/>
      <name val="Calibri"/>
      <family val="2"/>
      <scheme val="minor"/>
    </font>
    <font>
      <sz val="11"/>
      <color theme="9"/>
      <name val="Calibri"/>
      <family val="2"/>
      <scheme val="minor"/>
    </font>
    <font>
      <sz val="8"/>
      <color theme="9" tint="-0.499984740745262"/>
      <name val="Calibri"/>
      <family val="2"/>
      <scheme val="minor"/>
    </font>
    <font>
      <sz val="8"/>
      <color rgb="FF388600"/>
      <name val="Calibri"/>
      <family val="2"/>
      <scheme val="minor"/>
    </font>
    <font>
      <sz val="8"/>
      <color rgb="FFC00000"/>
      <name val="Calibri"/>
      <family val="2"/>
      <scheme val="minor"/>
    </font>
    <font>
      <sz val="8"/>
      <color theme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165">
    <xf numFmtId="0" fontId="0" fillId="0" borderId="0" xfId="0"/>
    <xf numFmtId="0" fontId="3" fillId="0" borderId="0" xfId="0" applyFont="1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4" fontId="4" fillId="0" borderId="2" xfId="0" applyNumberFormat="1" applyFont="1" applyBorder="1" applyAlignment="1">
      <alignment horizontal="right" vertical="center" wrapText="1"/>
    </xf>
    <xf numFmtId="0" fontId="9" fillId="0" borderId="0" xfId="0" applyFont="1"/>
    <xf numFmtId="0" fontId="11" fillId="0" borderId="0" xfId="0" applyFont="1"/>
    <xf numFmtId="164" fontId="11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right" vertical="center" wrapText="1"/>
    </xf>
    <xf numFmtId="4" fontId="3" fillId="0" borderId="0" xfId="0" applyNumberFormat="1" applyFont="1"/>
    <xf numFmtId="4" fontId="7" fillId="0" borderId="3" xfId="0" applyNumberFormat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center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5" xfId="0" applyNumberFormat="1" applyFont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13" fillId="0" borderId="0" xfId="0" applyFont="1"/>
    <xf numFmtId="0" fontId="14" fillId="0" borderId="0" xfId="0" applyFont="1"/>
    <xf numFmtId="49" fontId="4" fillId="0" borderId="21" xfId="0" applyNumberFormat="1" applyFont="1" applyBorder="1" applyAlignment="1">
      <alignment horizontal="center" vertical="center" wrapText="1"/>
    </xf>
    <xf numFmtId="49" fontId="7" fillId="2" borderId="21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center" vertical="center" wrapText="1"/>
    </xf>
    <xf numFmtId="49" fontId="7" fillId="0" borderId="2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7" fillId="0" borderId="2" xfId="0" applyFont="1" applyBorder="1" applyAlignment="1">
      <alignment horizontal="left" vertical="center" wrapText="1"/>
    </xf>
    <xf numFmtId="49" fontId="20" fillId="0" borderId="25" xfId="0" applyNumberFormat="1" applyFont="1" applyBorder="1" applyAlignment="1">
      <alignment horizontal="center" vertical="center" wrapText="1"/>
    </xf>
    <xf numFmtId="49" fontId="20" fillId="0" borderId="21" xfId="0" applyNumberFormat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wrapText="1"/>
    </xf>
    <xf numFmtId="3" fontId="20" fillId="0" borderId="2" xfId="0" applyNumberFormat="1" applyFont="1" applyBorder="1" applyAlignment="1">
      <alignment horizontal="center" vertical="center" wrapText="1"/>
    </xf>
    <xf numFmtId="4" fontId="20" fillId="0" borderId="2" xfId="0" applyNumberFormat="1" applyFont="1" applyBorder="1" applyAlignment="1">
      <alignment horizontal="right" vertical="center" wrapText="1"/>
    </xf>
    <xf numFmtId="49" fontId="10" fillId="0" borderId="25" xfId="0" applyNumberFormat="1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right" vertical="center" wrapText="1"/>
    </xf>
    <xf numFmtId="0" fontId="20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 wrapText="1"/>
    </xf>
    <xf numFmtId="3" fontId="4" fillId="0" borderId="20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" fontId="10" fillId="0" borderId="3" xfId="0" applyNumberFormat="1" applyFont="1" applyBorder="1" applyAlignment="1">
      <alignment horizontal="right" vertical="center" wrapText="1"/>
    </xf>
    <xf numFmtId="4" fontId="20" fillId="0" borderId="3" xfId="0" applyNumberFormat="1" applyFont="1" applyBorder="1" applyAlignment="1">
      <alignment horizontal="right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3" fontId="4" fillId="0" borderId="2" xfId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4" xfId="0" applyFont="1" applyBorder="1"/>
    <xf numFmtId="0" fontId="7" fillId="0" borderId="21" xfId="0" applyFont="1" applyBorder="1" applyAlignment="1">
      <alignment horizontal="center"/>
    </xf>
    <xf numFmtId="0" fontId="7" fillId="0" borderId="2" xfId="0" applyFont="1" applyBorder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4" fontId="7" fillId="0" borderId="2" xfId="0" applyNumberFormat="1" applyFont="1" applyBorder="1"/>
    <xf numFmtId="4" fontId="7" fillId="0" borderId="3" xfId="0" applyNumberFormat="1" applyFont="1" applyBorder="1"/>
    <xf numFmtId="0" fontId="7" fillId="0" borderId="16" xfId="0" applyFont="1" applyBorder="1"/>
    <xf numFmtId="0" fontId="7" fillId="0" borderId="22" xfId="0" applyFont="1" applyBorder="1" applyAlignment="1">
      <alignment horizontal="center"/>
    </xf>
    <xf numFmtId="0" fontId="7" fillId="0" borderId="17" xfId="0" applyFont="1" applyBorder="1"/>
    <xf numFmtId="0" fontId="7" fillId="0" borderId="17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4" fontId="7" fillId="0" borderId="17" xfId="0" applyNumberFormat="1" applyFont="1" applyBorder="1"/>
    <xf numFmtId="4" fontId="7" fillId="0" borderId="8" xfId="0" applyNumberFormat="1" applyFont="1" applyBorder="1"/>
    <xf numFmtId="0" fontId="7" fillId="0" borderId="18" xfId="0" applyFont="1" applyBorder="1"/>
    <xf numFmtId="0" fontId="7" fillId="0" borderId="23" xfId="0" applyFont="1" applyBorder="1"/>
    <xf numFmtId="0" fontId="7" fillId="0" borderId="19" xfId="0" applyFont="1" applyBorder="1"/>
    <xf numFmtId="0" fontId="7" fillId="0" borderId="19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/>
    </xf>
    <xf numFmtId="0" fontId="21" fillId="0" borderId="0" xfId="0" applyFont="1"/>
    <xf numFmtId="0" fontId="4" fillId="0" borderId="2" xfId="0" applyFont="1" applyBorder="1" applyAlignment="1">
      <alignment horizontal="center" wrapText="1"/>
    </xf>
    <xf numFmtId="4" fontId="7" fillId="0" borderId="19" xfId="0" applyNumberFormat="1" applyFont="1" applyBorder="1" applyAlignment="1">
      <alignment vertical="center"/>
    </xf>
    <xf numFmtId="49" fontId="4" fillId="0" borderId="5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wrapText="1"/>
    </xf>
    <xf numFmtId="49" fontId="10" fillId="0" borderId="4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right" vertical="center" wrapText="1"/>
    </xf>
    <xf numFmtId="0" fontId="16" fillId="0" borderId="2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4" fontId="22" fillId="2" borderId="2" xfId="0" applyNumberFormat="1" applyFont="1" applyFill="1" applyBorder="1" applyAlignment="1">
      <alignment horizontal="right" vertical="center" wrapText="1"/>
    </xf>
    <xf numFmtId="49" fontId="23" fillId="2" borderId="25" xfId="0" applyNumberFormat="1" applyFont="1" applyFill="1" applyBorder="1" applyAlignment="1">
      <alignment horizontal="center" vertical="center" wrapText="1"/>
    </xf>
    <xf numFmtId="49" fontId="23" fillId="2" borderId="21" xfId="0" applyNumberFormat="1" applyFont="1" applyFill="1" applyBorder="1" applyAlignment="1">
      <alignment horizontal="center" vertical="center" wrapText="1"/>
    </xf>
    <xf numFmtId="49" fontId="23" fillId="2" borderId="2" xfId="0" applyNumberFormat="1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3" fontId="23" fillId="2" borderId="2" xfId="0" applyNumberFormat="1" applyFont="1" applyFill="1" applyBorder="1" applyAlignment="1">
      <alignment horizontal="center" vertical="center" wrapText="1"/>
    </xf>
    <xf numFmtId="4" fontId="23" fillId="2" borderId="2" xfId="0" applyNumberFormat="1" applyFont="1" applyFill="1" applyBorder="1" applyAlignment="1">
      <alignment horizontal="right" vertical="center" wrapText="1"/>
    </xf>
    <xf numFmtId="49" fontId="22" fillId="2" borderId="25" xfId="0" applyNumberFormat="1" applyFont="1" applyFill="1" applyBorder="1" applyAlignment="1">
      <alignment horizontal="center" vertical="center" wrapText="1"/>
    </xf>
    <xf numFmtId="49" fontId="22" fillId="2" borderId="21" xfId="0" applyNumberFormat="1" applyFont="1" applyFill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3" fontId="22" fillId="2" borderId="2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Border="1" applyAlignment="1">
      <alignment horizontal="center" vertical="center" wrapText="1"/>
    </xf>
    <xf numFmtId="49" fontId="22" fillId="0" borderId="2" xfId="0" applyNumberFormat="1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49" fontId="23" fillId="0" borderId="2" xfId="0" applyNumberFormat="1" applyFont="1" applyBorder="1" applyAlignment="1">
      <alignment horizontal="center" vertical="center" wrapText="1"/>
    </xf>
    <xf numFmtId="3" fontId="23" fillId="0" borderId="2" xfId="0" applyNumberFormat="1" applyFont="1" applyBorder="1" applyAlignment="1">
      <alignment horizontal="center" vertical="center" wrapText="1"/>
    </xf>
    <xf numFmtId="4" fontId="23" fillId="0" borderId="2" xfId="0" applyNumberFormat="1" applyFont="1" applyBorder="1" applyAlignment="1">
      <alignment horizontal="right" vertical="center" wrapText="1"/>
    </xf>
    <xf numFmtId="0" fontId="24" fillId="2" borderId="2" xfId="0" applyFont="1" applyFill="1" applyBorder="1" applyAlignment="1">
      <alignment horizontal="left" vertical="center" wrapText="1"/>
    </xf>
    <xf numFmtId="49" fontId="24" fillId="2" borderId="2" xfId="0" applyNumberFormat="1" applyFont="1" applyFill="1" applyBorder="1" applyAlignment="1">
      <alignment horizontal="center" vertical="center" wrapText="1"/>
    </xf>
    <xf numFmtId="3" fontId="24" fillId="2" borderId="2" xfId="0" applyNumberFormat="1" applyFont="1" applyFill="1" applyBorder="1" applyAlignment="1">
      <alignment horizontal="center" vertical="center" wrapText="1"/>
    </xf>
    <xf numFmtId="4" fontId="24" fillId="2" borderId="2" xfId="0" applyNumberFormat="1" applyFont="1" applyFill="1" applyBorder="1" applyAlignment="1">
      <alignment horizontal="right" vertical="center" wrapText="1"/>
    </xf>
    <xf numFmtId="43" fontId="22" fillId="0" borderId="2" xfId="1" applyFont="1" applyBorder="1" applyAlignment="1">
      <alignment horizontal="right" vertical="center" wrapText="1"/>
    </xf>
    <xf numFmtId="49" fontId="25" fillId="0" borderId="25" xfId="0" applyNumberFormat="1" applyFont="1" applyBorder="1" applyAlignment="1">
      <alignment horizontal="center" vertical="center" wrapText="1"/>
    </xf>
    <xf numFmtId="49" fontId="25" fillId="0" borderId="21" xfId="0" applyNumberFormat="1" applyFont="1" applyBorder="1" applyAlignment="1">
      <alignment horizontal="center" vertical="center" wrapText="1"/>
    </xf>
    <xf numFmtId="3" fontId="25" fillId="0" borderId="2" xfId="0" applyNumberFormat="1" applyFont="1" applyBorder="1" applyAlignment="1">
      <alignment horizontal="right"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0" xfId="0" applyFont="1"/>
    <xf numFmtId="0" fontId="26" fillId="0" borderId="0" xfId="0" applyFont="1"/>
    <xf numFmtId="49" fontId="27" fillId="0" borderId="2" xfId="0" applyNumberFormat="1" applyFont="1" applyBorder="1" applyAlignment="1">
      <alignment horizontal="center" vertical="center" wrapText="1"/>
    </xf>
    <xf numFmtId="0" fontId="28" fillId="0" borderId="2" xfId="0" applyFont="1" applyBorder="1" applyAlignment="1">
      <alignment horizontal="left" vertical="center" wrapText="1"/>
    </xf>
    <xf numFmtId="49" fontId="28" fillId="0" borderId="2" xfId="0" applyNumberFormat="1" applyFont="1" applyBorder="1" applyAlignment="1">
      <alignment horizontal="center" vertical="center" wrapText="1"/>
    </xf>
    <xf numFmtId="3" fontId="28" fillId="0" borderId="2" xfId="0" applyNumberFormat="1" applyFont="1" applyBorder="1" applyAlignment="1">
      <alignment horizontal="center" vertical="center" wrapText="1"/>
    </xf>
    <xf numFmtId="4" fontId="28" fillId="0" borderId="2" xfId="0" applyNumberFormat="1" applyFont="1" applyBorder="1" applyAlignment="1">
      <alignment horizontal="right" vertical="center" wrapText="1"/>
    </xf>
    <xf numFmtId="4" fontId="29" fillId="0" borderId="2" xfId="0" applyNumberFormat="1" applyFont="1" applyBorder="1" applyAlignment="1">
      <alignment horizontal="right" vertical="center" wrapText="1"/>
    </xf>
    <xf numFmtId="0" fontId="30" fillId="2" borderId="2" xfId="0" applyFont="1" applyFill="1" applyBorder="1" applyAlignment="1">
      <alignment horizontal="left" vertical="center" wrapText="1"/>
    </xf>
    <xf numFmtId="49" fontId="30" fillId="2" borderId="2" xfId="0" applyNumberFormat="1" applyFont="1" applyFill="1" applyBorder="1" applyAlignment="1">
      <alignment horizontal="center" vertical="center" wrapText="1"/>
    </xf>
    <xf numFmtId="3" fontId="30" fillId="2" borderId="2" xfId="0" applyNumberFormat="1" applyFont="1" applyFill="1" applyBorder="1" applyAlignment="1">
      <alignment horizontal="center" vertical="center" wrapText="1"/>
    </xf>
    <xf numFmtId="4" fontId="30" fillId="2" borderId="2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3" fontId="4" fillId="0" borderId="13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 shrinkToFit="1"/>
    </xf>
    <xf numFmtId="3" fontId="4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3" fontId="4" fillId="0" borderId="12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4"/>
  <sheetViews>
    <sheetView tabSelected="1" zoomScale="140" zoomScaleNormal="140" workbookViewId="0">
      <pane ySplit="3" topLeftCell="A52" activePane="bottomLeft" state="frozen"/>
      <selection pane="bottomLeft" activeCell="H14" sqref="H14"/>
    </sheetView>
  </sheetViews>
  <sheetFormatPr defaultRowHeight="15" x14ac:dyDescent="0.25"/>
  <cols>
    <col min="4" max="4" width="56.7109375" customWidth="1"/>
    <col min="5" max="6" width="10.7109375" customWidth="1"/>
    <col min="7" max="7" width="12.140625" customWidth="1"/>
    <col min="8" max="8" width="16.140625" customWidth="1"/>
    <col min="9" max="9" width="18.85546875" customWidth="1"/>
    <col min="10" max="10" width="14.28515625" bestFit="1" customWidth="1"/>
    <col min="11" max="11" width="10.140625" customWidth="1"/>
    <col min="12" max="12" width="10.28515625" customWidth="1"/>
  </cols>
  <sheetData>
    <row r="1" spans="1:18" ht="16.5" thickBot="1" x14ac:dyDescent="0.3">
      <c r="A1" s="4"/>
      <c r="B1" s="4"/>
      <c r="C1" s="4"/>
      <c r="D1" s="158" t="s">
        <v>48</v>
      </c>
      <c r="E1" s="158"/>
      <c r="F1" s="158"/>
      <c r="G1" s="158"/>
      <c r="H1" s="5"/>
      <c r="I1" s="5"/>
      <c r="J1" s="5"/>
      <c r="K1" s="5"/>
      <c r="L1" s="5"/>
      <c r="M1" s="6"/>
      <c r="N1" s="10"/>
      <c r="O1" s="10"/>
      <c r="P1" s="10"/>
      <c r="Q1" s="10"/>
      <c r="R1" s="11"/>
    </row>
    <row r="2" spans="1:18" ht="23.25" customHeight="1" x14ac:dyDescent="0.25">
      <c r="A2" s="161" t="s">
        <v>0</v>
      </c>
      <c r="B2" s="163" t="s">
        <v>1</v>
      </c>
      <c r="C2" s="153" t="s">
        <v>2</v>
      </c>
      <c r="D2" s="153" t="s">
        <v>3</v>
      </c>
      <c r="E2" s="153" t="s">
        <v>40</v>
      </c>
      <c r="F2" s="153" t="s">
        <v>32</v>
      </c>
      <c r="G2" s="153" t="s">
        <v>31</v>
      </c>
      <c r="H2" s="153" t="s">
        <v>92</v>
      </c>
      <c r="I2" s="155" t="s">
        <v>4</v>
      </c>
      <c r="J2" s="155"/>
      <c r="K2" s="155"/>
      <c r="L2" s="156"/>
      <c r="M2" s="6"/>
      <c r="N2" s="10"/>
      <c r="O2" s="10"/>
      <c r="P2" s="10"/>
      <c r="Q2" s="10"/>
      <c r="R2" s="11"/>
    </row>
    <row r="3" spans="1:18" ht="39.75" customHeight="1" thickBot="1" x14ac:dyDescent="0.3">
      <c r="A3" s="162"/>
      <c r="B3" s="164"/>
      <c r="C3" s="154"/>
      <c r="D3" s="154"/>
      <c r="E3" s="154"/>
      <c r="F3" s="154"/>
      <c r="G3" s="154"/>
      <c r="H3" s="154"/>
      <c r="I3" s="28" t="s">
        <v>5</v>
      </c>
      <c r="J3" s="28" t="s">
        <v>6</v>
      </c>
      <c r="K3" s="28" t="s">
        <v>7</v>
      </c>
      <c r="L3" s="29" t="s">
        <v>8</v>
      </c>
      <c r="M3" s="6"/>
      <c r="N3" s="10"/>
      <c r="O3" s="10"/>
      <c r="P3" s="10"/>
      <c r="Q3" s="10"/>
      <c r="R3" s="11"/>
    </row>
    <row r="4" spans="1:18" ht="16.5" thickTop="1" x14ac:dyDescent="0.25">
      <c r="A4" s="61">
        <v>1</v>
      </c>
      <c r="B4" s="62">
        <v>2</v>
      </c>
      <c r="C4" s="63">
        <v>3</v>
      </c>
      <c r="D4" s="64">
        <v>4</v>
      </c>
      <c r="E4" s="159">
        <v>5</v>
      </c>
      <c r="F4" s="159"/>
      <c r="G4" s="64">
        <v>6</v>
      </c>
      <c r="H4" s="64">
        <v>7</v>
      </c>
      <c r="I4" s="63">
        <v>8</v>
      </c>
      <c r="J4" s="64">
        <v>9</v>
      </c>
      <c r="K4" s="64">
        <v>10</v>
      </c>
      <c r="L4" s="65">
        <v>11</v>
      </c>
      <c r="M4" s="6"/>
      <c r="N4" s="10"/>
      <c r="O4" s="10"/>
      <c r="P4" s="10"/>
      <c r="Q4" s="10"/>
      <c r="R4" s="11"/>
    </row>
    <row r="5" spans="1:18" ht="18" customHeight="1" x14ac:dyDescent="0.25">
      <c r="A5" s="37" t="s">
        <v>15</v>
      </c>
      <c r="B5" s="34" t="s">
        <v>16</v>
      </c>
      <c r="C5" s="66" t="s">
        <v>11</v>
      </c>
      <c r="D5" s="67" t="s">
        <v>49</v>
      </c>
      <c r="E5" s="66" t="s">
        <v>33</v>
      </c>
      <c r="F5" s="66" t="s">
        <v>34</v>
      </c>
      <c r="G5" s="68" t="s">
        <v>13</v>
      </c>
      <c r="H5" s="8">
        <f>I5</f>
        <v>193110</v>
      </c>
      <c r="I5" s="8">
        <v>193110</v>
      </c>
      <c r="J5" s="8"/>
      <c r="K5" s="69"/>
      <c r="L5" s="31"/>
      <c r="M5" s="6"/>
      <c r="N5" s="10"/>
      <c r="O5" s="160"/>
      <c r="P5" s="160"/>
      <c r="Q5" s="160"/>
      <c r="R5" s="12"/>
    </row>
    <row r="6" spans="1:18" ht="15.75" x14ac:dyDescent="0.25">
      <c r="A6" s="37"/>
      <c r="B6" s="34"/>
      <c r="C6" s="66" t="s">
        <v>11</v>
      </c>
      <c r="D6" s="67" t="s">
        <v>50</v>
      </c>
      <c r="E6" s="66" t="s">
        <v>34</v>
      </c>
      <c r="F6" s="66"/>
      <c r="G6" s="68" t="s">
        <v>13</v>
      </c>
      <c r="H6" s="8">
        <f>I6</f>
        <v>41000</v>
      </c>
      <c r="I6" s="8">
        <v>41000</v>
      </c>
      <c r="J6" s="8"/>
      <c r="K6" s="69"/>
      <c r="L6" s="31"/>
      <c r="M6" s="6"/>
      <c r="N6" s="10"/>
      <c r="O6" s="27"/>
      <c r="P6" s="27"/>
      <c r="Q6" s="27"/>
      <c r="R6" s="12"/>
    </row>
    <row r="7" spans="1:18" x14ac:dyDescent="0.25">
      <c r="A7" s="39"/>
      <c r="B7" s="36" t="s">
        <v>16</v>
      </c>
      <c r="C7" s="13"/>
      <c r="D7" s="40" t="s">
        <v>17</v>
      </c>
      <c r="E7" s="13"/>
      <c r="F7" s="13"/>
      <c r="G7" s="14"/>
      <c r="H7" s="15">
        <f>SUM(H5:H6)</f>
        <v>234110</v>
      </c>
      <c r="I7" s="15">
        <f>SUM(I5:I6)</f>
        <v>234110</v>
      </c>
      <c r="J7" s="15">
        <f>SUM(J5:J6)</f>
        <v>0</v>
      </c>
      <c r="K7" s="15">
        <f>SUM(K5:K6)</f>
        <v>0</v>
      </c>
      <c r="L7" s="19">
        <f>SUM(L5:L6)</f>
        <v>0</v>
      </c>
      <c r="M7" s="6"/>
      <c r="N7" s="7"/>
      <c r="O7" s="7"/>
      <c r="P7" s="7"/>
      <c r="Q7" s="7"/>
    </row>
    <row r="8" spans="1:18" x14ac:dyDescent="0.25">
      <c r="A8" s="39"/>
      <c r="B8" s="34" t="s">
        <v>81</v>
      </c>
      <c r="C8" s="66" t="s">
        <v>83</v>
      </c>
      <c r="D8" s="16" t="s">
        <v>84</v>
      </c>
      <c r="E8" s="66" t="s">
        <v>34</v>
      </c>
      <c r="F8" s="66"/>
      <c r="G8" s="68" t="s">
        <v>13</v>
      </c>
      <c r="H8" s="8">
        <f>I8</f>
        <v>60000</v>
      </c>
      <c r="I8" s="8">
        <v>60000</v>
      </c>
      <c r="J8" s="15"/>
      <c r="K8" s="15"/>
      <c r="L8" s="19"/>
      <c r="M8" s="6"/>
      <c r="N8" s="7"/>
      <c r="O8" s="7"/>
      <c r="P8" s="7"/>
      <c r="Q8" s="7"/>
    </row>
    <row r="9" spans="1:18" x14ac:dyDescent="0.25">
      <c r="A9" s="39"/>
      <c r="B9" s="36" t="s">
        <v>81</v>
      </c>
      <c r="C9" s="13"/>
      <c r="D9" s="40" t="s">
        <v>82</v>
      </c>
      <c r="E9" s="13"/>
      <c r="F9" s="13"/>
      <c r="G9" s="14"/>
      <c r="H9" s="15">
        <f>H8</f>
        <v>60000</v>
      </c>
      <c r="I9" s="15">
        <f>I8</f>
        <v>60000</v>
      </c>
      <c r="J9" s="15"/>
      <c r="K9" s="15"/>
      <c r="L9" s="19"/>
      <c r="M9" s="6"/>
      <c r="N9" s="7"/>
      <c r="O9" s="7"/>
      <c r="P9" s="7"/>
      <c r="Q9" s="7"/>
    </row>
    <row r="10" spans="1:18" x14ac:dyDescent="0.25">
      <c r="A10" s="39" t="s">
        <v>15</v>
      </c>
      <c r="B10" s="36"/>
      <c r="C10" s="13"/>
      <c r="D10" s="40" t="s">
        <v>41</v>
      </c>
      <c r="E10" s="13"/>
      <c r="F10" s="13"/>
      <c r="G10" s="14"/>
      <c r="H10" s="15">
        <f>H7+H9</f>
        <v>294110</v>
      </c>
      <c r="I10" s="15">
        <f>I7+I9</f>
        <v>294110</v>
      </c>
      <c r="J10" s="15">
        <f t="shared" ref="J10:L10" si="0">J7</f>
        <v>0</v>
      </c>
      <c r="K10" s="15">
        <f t="shared" si="0"/>
        <v>0</v>
      </c>
      <c r="L10" s="19">
        <f t="shared" si="0"/>
        <v>0</v>
      </c>
      <c r="M10" s="6"/>
      <c r="N10" s="7"/>
      <c r="O10" s="7"/>
      <c r="P10" s="7"/>
      <c r="Q10" s="7"/>
    </row>
    <row r="11" spans="1:18" x14ac:dyDescent="0.25">
      <c r="A11" s="70" t="s">
        <v>21</v>
      </c>
      <c r="B11" s="71" t="s">
        <v>51</v>
      </c>
      <c r="C11" s="72" t="s">
        <v>52</v>
      </c>
      <c r="D11" s="73" t="s">
        <v>53</v>
      </c>
      <c r="E11" s="72" t="s">
        <v>33</v>
      </c>
      <c r="F11" s="72" t="s">
        <v>54</v>
      </c>
      <c r="G11" s="74" t="s">
        <v>13</v>
      </c>
      <c r="H11" s="75">
        <f>I11</f>
        <v>672918</v>
      </c>
      <c r="I11" s="75">
        <v>672918</v>
      </c>
      <c r="J11" s="75"/>
      <c r="K11" s="75"/>
      <c r="L11" s="23"/>
      <c r="M11" s="6"/>
      <c r="N11" s="7"/>
      <c r="O11" s="7"/>
      <c r="P11" s="7"/>
      <c r="Q11" s="7"/>
    </row>
    <row r="12" spans="1:18" x14ac:dyDescent="0.25">
      <c r="A12" s="70"/>
      <c r="B12" s="71"/>
      <c r="C12" s="72" t="s">
        <v>52</v>
      </c>
      <c r="D12" s="148" t="s">
        <v>110</v>
      </c>
      <c r="E12" s="149" t="s">
        <v>34</v>
      </c>
      <c r="F12" s="149"/>
      <c r="G12" s="150"/>
      <c r="H12" s="151">
        <f>I12</f>
        <v>826000</v>
      </c>
      <c r="I12" s="151">
        <v>826000</v>
      </c>
      <c r="J12" s="75"/>
      <c r="K12" s="75"/>
      <c r="L12" s="23"/>
      <c r="M12" s="6"/>
      <c r="N12" s="7"/>
      <c r="O12" s="7"/>
      <c r="P12" s="7"/>
      <c r="Q12" s="7"/>
    </row>
    <row r="13" spans="1:18" x14ac:dyDescent="0.25">
      <c r="A13" s="38"/>
      <c r="B13" s="35" t="s">
        <v>51</v>
      </c>
      <c r="C13" s="24"/>
      <c r="D13" s="60" t="s">
        <v>55</v>
      </c>
      <c r="E13" s="24"/>
      <c r="F13" s="24"/>
      <c r="G13" s="25"/>
      <c r="H13" s="26">
        <f>H11+H12</f>
        <v>1498918</v>
      </c>
      <c r="I13" s="26">
        <f>I11+I12</f>
        <v>1498918</v>
      </c>
      <c r="J13" s="26"/>
      <c r="K13" s="75"/>
      <c r="L13" s="23"/>
      <c r="M13" s="6"/>
      <c r="N13" s="7"/>
      <c r="O13" s="7"/>
      <c r="P13" s="7"/>
      <c r="Q13" s="7"/>
    </row>
    <row r="14" spans="1:18" ht="22.5" x14ac:dyDescent="0.25">
      <c r="A14" s="70"/>
      <c r="B14" s="71" t="s">
        <v>22</v>
      </c>
      <c r="C14" s="72" t="s">
        <v>56</v>
      </c>
      <c r="D14" s="131" t="s">
        <v>57</v>
      </c>
      <c r="E14" s="132" t="s">
        <v>12</v>
      </c>
      <c r="F14" s="132" t="s">
        <v>34</v>
      </c>
      <c r="G14" s="133" t="s">
        <v>13</v>
      </c>
      <c r="H14" s="134">
        <f>I14+J14+K14</f>
        <v>2334400</v>
      </c>
      <c r="I14" s="134">
        <v>32500</v>
      </c>
      <c r="J14" s="134">
        <v>2301900</v>
      </c>
      <c r="K14" s="75"/>
      <c r="L14" s="23"/>
      <c r="M14" s="6"/>
      <c r="N14" s="7"/>
      <c r="O14" s="7"/>
      <c r="P14" s="7"/>
      <c r="Q14" s="7"/>
    </row>
    <row r="15" spans="1:18" x14ac:dyDescent="0.25">
      <c r="A15" s="70"/>
      <c r="B15" s="71"/>
      <c r="C15" s="72" t="s">
        <v>11</v>
      </c>
      <c r="D15" s="148" t="s">
        <v>58</v>
      </c>
      <c r="E15" s="149" t="s">
        <v>34</v>
      </c>
      <c r="F15" s="149"/>
      <c r="G15" s="150" t="s">
        <v>13</v>
      </c>
      <c r="H15" s="151">
        <f>SUM(I15:L15)</f>
        <v>874000</v>
      </c>
      <c r="I15" s="151">
        <v>874000</v>
      </c>
      <c r="J15" s="75"/>
      <c r="K15" s="75"/>
      <c r="L15" s="23"/>
      <c r="M15" s="6"/>
      <c r="N15" s="7"/>
      <c r="O15" s="7"/>
      <c r="P15" s="7"/>
      <c r="Q15" s="7"/>
    </row>
    <row r="16" spans="1:18" ht="22.5" x14ac:dyDescent="0.25">
      <c r="A16" s="70"/>
      <c r="B16" s="71" t="s">
        <v>94</v>
      </c>
      <c r="C16" s="72" t="s">
        <v>11</v>
      </c>
      <c r="D16" s="73" t="s">
        <v>86</v>
      </c>
      <c r="E16" s="72" t="s">
        <v>33</v>
      </c>
      <c r="F16" s="72" t="s">
        <v>34</v>
      </c>
      <c r="G16" s="74" t="s">
        <v>13</v>
      </c>
      <c r="H16" s="75">
        <f>I16+K16</f>
        <v>667000</v>
      </c>
      <c r="I16" s="75">
        <v>360820.39</v>
      </c>
      <c r="J16" s="75"/>
      <c r="K16" s="75">
        <v>306179.61</v>
      </c>
      <c r="L16" s="23"/>
      <c r="M16" s="6"/>
      <c r="N16" s="7"/>
      <c r="O16" s="7"/>
      <c r="P16" s="7"/>
      <c r="Q16" s="7"/>
    </row>
    <row r="17" spans="1:17" x14ac:dyDescent="0.25">
      <c r="A17" s="70"/>
      <c r="B17" s="71"/>
      <c r="C17" s="72" t="s">
        <v>95</v>
      </c>
      <c r="D17" s="112" t="s">
        <v>103</v>
      </c>
      <c r="E17" s="72" t="s">
        <v>12</v>
      </c>
      <c r="F17" s="72" t="s">
        <v>34</v>
      </c>
      <c r="G17" s="74" t="s">
        <v>13</v>
      </c>
      <c r="H17" s="113">
        <f>J17+I17</f>
        <v>1379000</v>
      </c>
      <c r="I17" s="113">
        <v>99000</v>
      </c>
      <c r="J17" s="113">
        <v>1280000</v>
      </c>
      <c r="K17" s="75"/>
      <c r="L17" s="23"/>
      <c r="M17" s="6"/>
      <c r="N17" s="7"/>
      <c r="O17" s="7"/>
      <c r="P17" s="7"/>
      <c r="Q17" s="7"/>
    </row>
    <row r="18" spans="1:17" ht="22.5" x14ac:dyDescent="0.25">
      <c r="A18" s="70"/>
      <c r="B18" s="71"/>
      <c r="C18" s="72" t="s">
        <v>11</v>
      </c>
      <c r="D18" s="73" t="s">
        <v>59</v>
      </c>
      <c r="E18" s="76" t="s">
        <v>33</v>
      </c>
      <c r="F18" s="72" t="s">
        <v>34</v>
      </c>
      <c r="G18" s="74" t="s">
        <v>13</v>
      </c>
      <c r="H18" s="75">
        <f>I18</f>
        <v>132840</v>
      </c>
      <c r="I18" s="75">
        <v>132840</v>
      </c>
      <c r="J18" s="75"/>
      <c r="K18" s="75"/>
      <c r="L18" s="23"/>
      <c r="M18" s="6"/>
      <c r="N18" s="7"/>
      <c r="O18" s="7"/>
      <c r="P18" s="7"/>
      <c r="Q18" s="7"/>
    </row>
    <row r="19" spans="1:17" ht="22.5" x14ac:dyDescent="0.25">
      <c r="A19" s="70"/>
      <c r="B19" s="71"/>
      <c r="C19" s="72" t="s">
        <v>11</v>
      </c>
      <c r="D19" s="73" t="s">
        <v>60</v>
      </c>
      <c r="E19" s="76" t="s">
        <v>34</v>
      </c>
      <c r="F19" s="72"/>
      <c r="G19" s="74" t="s">
        <v>13</v>
      </c>
      <c r="H19" s="75">
        <f>I19</f>
        <v>200000</v>
      </c>
      <c r="I19" s="75">
        <v>200000</v>
      </c>
      <c r="J19" s="75"/>
      <c r="K19" s="75"/>
      <c r="L19" s="23"/>
      <c r="M19" s="6"/>
      <c r="N19" s="7"/>
      <c r="O19" s="7"/>
      <c r="P19" s="7"/>
      <c r="Q19" s="7"/>
    </row>
    <row r="20" spans="1:17" x14ac:dyDescent="0.25">
      <c r="A20" s="70"/>
      <c r="B20" s="71"/>
      <c r="C20" s="72" t="s">
        <v>11</v>
      </c>
      <c r="D20" s="73" t="s">
        <v>62</v>
      </c>
      <c r="E20" s="76" t="s">
        <v>61</v>
      </c>
      <c r="F20" s="72"/>
      <c r="G20" s="74" t="s">
        <v>13</v>
      </c>
      <c r="H20" s="75">
        <f>I20</f>
        <v>16000</v>
      </c>
      <c r="I20" s="75">
        <v>16000</v>
      </c>
      <c r="J20" s="75"/>
      <c r="K20" s="75"/>
      <c r="L20" s="23"/>
      <c r="M20" s="6"/>
      <c r="N20" s="7"/>
      <c r="O20" s="7"/>
      <c r="P20" s="7"/>
      <c r="Q20" s="7"/>
    </row>
    <row r="21" spans="1:17" x14ac:dyDescent="0.25">
      <c r="A21" s="38"/>
      <c r="B21" s="35" t="s">
        <v>22</v>
      </c>
      <c r="C21" s="24"/>
      <c r="D21" s="41" t="s">
        <v>23</v>
      </c>
      <c r="E21" s="24"/>
      <c r="F21" s="24"/>
      <c r="G21" s="25"/>
      <c r="H21" s="26">
        <f>SUM(H14:H20)</f>
        <v>5603240</v>
      </c>
      <c r="I21" s="26">
        <f>SUM(I14:I20)</f>
        <v>1715160.3900000001</v>
      </c>
      <c r="J21" s="26">
        <f>SUM(J11:J18)</f>
        <v>3581900</v>
      </c>
      <c r="K21" s="26">
        <f>SUM(K11:K18)</f>
        <v>306179.61</v>
      </c>
      <c r="L21" s="30">
        <f>SUM(L11:L18)</f>
        <v>0</v>
      </c>
      <c r="M21" s="6"/>
      <c r="N21" s="7"/>
      <c r="O21" s="7"/>
      <c r="P21" s="7"/>
      <c r="Q21" s="7"/>
    </row>
    <row r="22" spans="1:17" x14ac:dyDescent="0.25">
      <c r="A22" s="38" t="s">
        <v>21</v>
      </c>
      <c r="B22" s="35"/>
      <c r="C22" s="24"/>
      <c r="D22" s="41" t="s">
        <v>42</v>
      </c>
      <c r="E22" s="24"/>
      <c r="F22" s="24"/>
      <c r="G22" s="25"/>
      <c r="H22" s="26">
        <f>H21+H13</f>
        <v>7102158</v>
      </c>
      <c r="I22" s="26">
        <f>I21+I13</f>
        <v>3214078.39</v>
      </c>
      <c r="J22" s="26">
        <f>J21+J13</f>
        <v>3581900</v>
      </c>
      <c r="K22" s="26">
        <f t="shared" ref="K22:L22" si="1">K21</f>
        <v>306179.61</v>
      </c>
      <c r="L22" s="30">
        <f t="shared" si="1"/>
        <v>0</v>
      </c>
      <c r="M22" s="6"/>
      <c r="N22" s="7"/>
      <c r="O22" s="7"/>
      <c r="P22" s="7"/>
      <c r="Q22" s="7"/>
    </row>
    <row r="23" spans="1:17" x14ac:dyDescent="0.25">
      <c r="A23" s="120" t="s">
        <v>96</v>
      </c>
      <c r="B23" s="121" t="s">
        <v>97</v>
      </c>
      <c r="C23" s="122" t="s">
        <v>95</v>
      </c>
      <c r="D23" s="123" t="s">
        <v>104</v>
      </c>
      <c r="E23" s="122"/>
      <c r="F23" s="122" t="s">
        <v>34</v>
      </c>
      <c r="G23" s="124" t="s">
        <v>13</v>
      </c>
      <c r="H23" s="113">
        <f>J23+I23</f>
        <v>1324000</v>
      </c>
      <c r="I23" s="113">
        <v>154000</v>
      </c>
      <c r="J23" s="113">
        <v>1170000</v>
      </c>
      <c r="K23" s="113"/>
      <c r="L23" s="30"/>
      <c r="M23" s="6"/>
      <c r="N23" s="7"/>
      <c r="O23" s="7"/>
      <c r="P23" s="7"/>
      <c r="Q23" s="7"/>
    </row>
    <row r="24" spans="1:17" x14ac:dyDescent="0.25">
      <c r="A24" s="114"/>
      <c r="B24" s="115" t="s">
        <v>97</v>
      </c>
      <c r="C24" s="116"/>
      <c r="D24" s="7" t="s">
        <v>99</v>
      </c>
      <c r="E24" s="116"/>
      <c r="F24" s="116"/>
      <c r="G24" s="118"/>
      <c r="H24" s="119">
        <f>H23</f>
        <v>1324000</v>
      </c>
      <c r="I24" s="119">
        <f>I23</f>
        <v>154000</v>
      </c>
      <c r="J24" s="119">
        <f>J23</f>
        <v>1170000</v>
      </c>
      <c r="K24" s="119"/>
      <c r="L24" s="30"/>
      <c r="M24" s="6"/>
      <c r="N24" s="7"/>
      <c r="O24" s="7"/>
      <c r="P24" s="7"/>
      <c r="Q24" s="7"/>
    </row>
    <row r="25" spans="1:17" x14ac:dyDescent="0.25">
      <c r="A25" s="114" t="s">
        <v>96</v>
      </c>
      <c r="B25" s="115"/>
      <c r="C25" s="116"/>
      <c r="D25" s="117" t="s">
        <v>98</v>
      </c>
      <c r="E25" s="116"/>
      <c r="F25" s="116"/>
      <c r="G25" s="118"/>
      <c r="H25" s="119">
        <f t="shared" ref="H25:J25" si="2">H24</f>
        <v>1324000</v>
      </c>
      <c r="I25" s="119">
        <f t="shared" si="2"/>
        <v>154000</v>
      </c>
      <c r="J25" s="119">
        <f t="shared" si="2"/>
        <v>1170000</v>
      </c>
      <c r="K25" s="119"/>
      <c r="L25" s="30"/>
      <c r="M25" s="6"/>
      <c r="N25" s="7"/>
      <c r="O25" s="7"/>
      <c r="P25" s="7"/>
      <c r="Q25" s="7"/>
    </row>
    <row r="26" spans="1:17" s="43" customFormat="1" ht="22.5" x14ac:dyDescent="0.25">
      <c r="A26" s="53" t="s">
        <v>39</v>
      </c>
      <c r="B26" s="54" t="s">
        <v>37</v>
      </c>
      <c r="C26" s="55" t="s">
        <v>108</v>
      </c>
      <c r="D26" s="111" t="s">
        <v>107</v>
      </c>
      <c r="E26" s="55" t="s">
        <v>34</v>
      </c>
      <c r="F26" s="55"/>
      <c r="G26" s="57" t="s">
        <v>13</v>
      </c>
      <c r="H26" s="110">
        <f>K26+I26</f>
        <v>221450</v>
      </c>
      <c r="I26" s="147">
        <v>33000</v>
      </c>
      <c r="J26" s="58"/>
      <c r="K26" s="110">
        <v>188450</v>
      </c>
      <c r="L26" s="77"/>
      <c r="M26" s="42"/>
      <c r="N26" s="42"/>
      <c r="O26" s="42"/>
      <c r="P26" s="42"/>
      <c r="Q26" s="42"/>
    </row>
    <row r="27" spans="1:17" s="45" customFormat="1" x14ac:dyDescent="0.25">
      <c r="A27" s="47"/>
      <c r="B27" s="48" t="s">
        <v>37</v>
      </c>
      <c r="C27" s="49"/>
      <c r="D27" s="59" t="s">
        <v>24</v>
      </c>
      <c r="E27" s="49"/>
      <c r="F27" s="49"/>
      <c r="G27" s="51"/>
      <c r="H27" s="52">
        <f>H26</f>
        <v>221450</v>
      </c>
      <c r="I27" s="52">
        <f>I26</f>
        <v>33000</v>
      </c>
      <c r="J27" s="52">
        <f t="shared" ref="J27:L27" si="3">J26</f>
        <v>0</v>
      </c>
      <c r="K27" s="52">
        <f t="shared" si="3"/>
        <v>188450</v>
      </c>
      <c r="L27" s="78">
        <f t="shared" si="3"/>
        <v>0</v>
      </c>
      <c r="M27" s="44"/>
      <c r="N27" s="44"/>
      <c r="O27" s="44"/>
      <c r="P27" s="44"/>
      <c r="Q27" s="44"/>
    </row>
    <row r="28" spans="1:17" s="33" customFormat="1" x14ac:dyDescent="0.25">
      <c r="A28" s="39" t="s">
        <v>39</v>
      </c>
      <c r="B28" s="36"/>
      <c r="C28" s="13"/>
      <c r="D28" s="40" t="s">
        <v>43</v>
      </c>
      <c r="E28" s="13"/>
      <c r="F28" s="13"/>
      <c r="G28" s="14"/>
      <c r="H28" s="15">
        <f>H27</f>
        <v>221450</v>
      </c>
      <c r="I28" s="15">
        <f t="shared" ref="I28:L28" si="4">I27</f>
        <v>33000</v>
      </c>
      <c r="J28" s="15">
        <f t="shared" si="4"/>
        <v>0</v>
      </c>
      <c r="K28" s="15">
        <f t="shared" si="4"/>
        <v>188450</v>
      </c>
      <c r="L28" s="19">
        <f t="shared" si="4"/>
        <v>0</v>
      </c>
      <c r="M28" s="32"/>
      <c r="N28" s="32"/>
      <c r="O28" s="32"/>
      <c r="P28" s="32"/>
      <c r="Q28" s="32"/>
    </row>
    <row r="29" spans="1:17" s="43" customFormat="1" ht="38.25" customHeight="1" x14ac:dyDescent="0.25">
      <c r="A29" s="53" t="s">
        <v>38</v>
      </c>
      <c r="B29" s="54" t="s">
        <v>35</v>
      </c>
      <c r="C29" s="55" t="s">
        <v>11</v>
      </c>
      <c r="D29" s="56" t="s">
        <v>63</v>
      </c>
      <c r="E29" s="55" t="s">
        <v>34</v>
      </c>
      <c r="F29" s="55"/>
      <c r="G29" s="57" t="s">
        <v>13</v>
      </c>
      <c r="H29" s="58">
        <f>I29</f>
        <v>150000</v>
      </c>
      <c r="I29" s="58">
        <v>150000</v>
      </c>
      <c r="J29" s="58"/>
      <c r="K29" s="58"/>
      <c r="L29" s="77"/>
      <c r="M29" s="42"/>
      <c r="N29" s="42"/>
      <c r="O29" s="42"/>
      <c r="P29" s="42"/>
      <c r="Q29" s="42"/>
    </row>
    <row r="30" spans="1:17" s="43" customFormat="1" x14ac:dyDescent="0.25">
      <c r="A30" s="47"/>
      <c r="B30" s="48" t="s">
        <v>35</v>
      </c>
      <c r="C30" s="49"/>
      <c r="D30" s="50" t="s">
        <v>36</v>
      </c>
      <c r="E30" s="49"/>
      <c r="F30" s="49"/>
      <c r="G30" s="51"/>
      <c r="H30" s="52">
        <f>H29</f>
        <v>150000</v>
      </c>
      <c r="I30" s="52">
        <f t="shared" ref="I30:L30" si="5">I29</f>
        <v>150000</v>
      </c>
      <c r="J30" s="52">
        <f t="shared" si="5"/>
        <v>0</v>
      </c>
      <c r="K30" s="52">
        <f t="shared" si="5"/>
        <v>0</v>
      </c>
      <c r="L30" s="78">
        <f t="shared" si="5"/>
        <v>0</v>
      </c>
      <c r="M30" s="42"/>
      <c r="N30" s="42"/>
      <c r="O30" s="42"/>
      <c r="P30" s="42"/>
      <c r="Q30" s="42"/>
    </row>
    <row r="31" spans="1:17" s="43" customFormat="1" x14ac:dyDescent="0.25">
      <c r="A31" s="47" t="s">
        <v>38</v>
      </c>
      <c r="B31" s="48"/>
      <c r="C31" s="49"/>
      <c r="D31" s="50" t="s">
        <v>44</v>
      </c>
      <c r="E31" s="49"/>
      <c r="F31" s="49"/>
      <c r="G31" s="51"/>
      <c r="H31" s="52">
        <f>H30</f>
        <v>150000</v>
      </c>
      <c r="I31" s="52">
        <f>I30</f>
        <v>150000</v>
      </c>
      <c r="J31" s="52"/>
      <c r="K31" s="52"/>
      <c r="L31" s="78"/>
      <c r="M31" s="42"/>
      <c r="N31" s="42"/>
      <c r="O31" s="42"/>
      <c r="P31" s="42"/>
      <c r="Q31" s="42"/>
    </row>
    <row r="32" spans="1:17" s="43" customFormat="1" x14ac:dyDescent="0.25">
      <c r="A32" s="47" t="s">
        <v>64</v>
      </c>
      <c r="B32" s="34" t="s">
        <v>65</v>
      </c>
      <c r="C32" s="66" t="s">
        <v>20</v>
      </c>
      <c r="D32" s="103" t="s">
        <v>68</v>
      </c>
      <c r="E32" s="66" t="s">
        <v>34</v>
      </c>
      <c r="F32" s="66"/>
      <c r="G32" s="68" t="s">
        <v>69</v>
      </c>
      <c r="H32" s="107">
        <f>I32+J32</f>
        <v>353000</v>
      </c>
      <c r="I32" s="107">
        <v>0</v>
      </c>
      <c r="J32" s="107">
        <v>353000</v>
      </c>
      <c r="K32" s="52"/>
      <c r="L32" s="78"/>
      <c r="M32" s="42"/>
      <c r="N32" s="42"/>
      <c r="O32" s="42"/>
      <c r="P32" s="42"/>
      <c r="Q32" s="42"/>
    </row>
    <row r="33" spans="1:17" s="43" customFormat="1" ht="23.25" x14ac:dyDescent="0.25">
      <c r="A33" s="47"/>
      <c r="B33" s="48" t="s">
        <v>65</v>
      </c>
      <c r="C33" s="49"/>
      <c r="D33" s="50" t="s">
        <v>66</v>
      </c>
      <c r="E33" s="49"/>
      <c r="F33" s="49"/>
      <c r="G33" s="51"/>
      <c r="H33" s="52">
        <f t="shared" ref="H33:J34" si="6">H32</f>
        <v>353000</v>
      </c>
      <c r="I33" s="52">
        <f t="shared" si="6"/>
        <v>0</v>
      </c>
      <c r="J33" s="52">
        <f t="shared" si="6"/>
        <v>353000</v>
      </c>
      <c r="K33" s="52"/>
      <c r="L33" s="78"/>
      <c r="M33" s="42"/>
      <c r="N33" s="42"/>
      <c r="O33" s="42"/>
      <c r="P33" s="42"/>
      <c r="Q33" s="42"/>
    </row>
    <row r="34" spans="1:17" s="43" customFormat="1" x14ac:dyDescent="0.25">
      <c r="A34" s="47" t="s">
        <v>64</v>
      </c>
      <c r="B34" s="48"/>
      <c r="C34" s="49"/>
      <c r="D34" s="50" t="s">
        <v>67</v>
      </c>
      <c r="E34" s="49"/>
      <c r="F34" s="49"/>
      <c r="G34" s="51"/>
      <c r="H34" s="52">
        <f t="shared" si="6"/>
        <v>353000</v>
      </c>
      <c r="I34" s="52">
        <f t="shared" si="6"/>
        <v>0</v>
      </c>
      <c r="J34" s="52">
        <f>J33</f>
        <v>353000</v>
      </c>
      <c r="K34" s="52"/>
      <c r="L34" s="78"/>
      <c r="M34" s="42"/>
      <c r="N34" s="42"/>
      <c r="O34" s="42"/>
      <c r="P34" s="42"/>
      <c r="Q34" s="42"/>
    </row>
    <row r="35" spans="1:17" s="43" customFormat="1" x14ac:dyDescent="0.25">
      <c r="A35" s="53" t="s">
        <v>87</v>
      </c>
      <c r="B35" s="54" t="s">
        <v>88</v>
      </c>
      <c r="C35" s="55" t="s">
        <v>105</v>
      </c>
      <c r="D35" s="108" t="s">
        <v>93</v>
      </c>
      <c r="E35" s="55" t="s">
        <v>33</v>
      </c>
      <c r="F35" s="55" t="s">
        <v>34</v>
      </c>
      <c r="G35" s="57" t="s">
        <v>13</v>
      </c>
      <c r="H35" s="58">
        <f>I35+J35</f>
        <v>1559666.3</v>
      </c>
      <c r="I35" s="58">
        <v>260000</v>
      </c>
      <c r="J35" s="58">
        <v>1299666.3</v>
      </c>
      <c r="K35" s="8"/>
      <c r="L35" s="78"/>
      <c r="M35" s="42"/>
      <c r="N35" s="42"/>
      <c r="O35" s="42"/>
      <c r="P35" s="42"/>
      <c r="Q35" s="42"/>
    </row>
    <row r="36" spans="1:17" s="43" customFormat="1" x14ac:dyDescent="0.25">
      <c r="A36" s="47"/>
      <c r="B36" s="48" t="s">
        <v>88</v>
      </c>
      <c r="C36" s="49"/>
      <c r="D36" s="50" t="s">
        <v>90</v>
      </c>
      <c r="E36" s="49"/>
      <c r="F36" s="49"/>
      <c r="G36" s="51"/>
      <c r="H36" s="52">
        <f t="shared" ref="H36:J37" si="7">H35</f>
        <v>1559666.3</v>
      </c>
      <c r="I36" s="52">
        <f t="shared" si="7"/>
        <v>260000</v>
      </c>
      <c r="J36" s="52">
        <f t="shared" si="7"/>
        <v>1299666.3</v>
      </c>
      <c r="K36" s="52"/>
      <c r="L36" s="78"/>
      <c r="M36" s="42"/>
      <c r="N36" s="42"/>
      <c r="O36" s="42"/>
      <c r="P36" s="42"/>
      <c r="Q36" s="42"/>
    </row>
    <row r="37" spans="1:17" s="43" customFormat="1" x14ac:dyDescent="0.25">
      <c r="A37" s="47" t="s">
        <v>87</v>
      </c>
      <c r="B37" s="48"/>
      <c r="C37" s="49"/>
      <c r="D37" s="50" t="s">
        <v>89</v>
      </c>
      <c r="E37" s="49"/>
      <c r="F37" s="49"/>
      <c r="G37" s="51"/>
      <c r="H37" s="52">
        <f t="shared" si="7"/>
        <v>1559666.3</v>
      </c>
      <c r="I37" s="52">
        <f t="shared" si="7"/>
        <v>260000</v>
      </c>
      <c r="J37" s="52">
        <f>J36</f>
        <v>1299666.3</v>
      </c>
      <c r="K37" s="52"/>
      <c r="L37" s="78"/>
      <c r="M37" s="42"/>
      <c r="N37" s="42"/>
      <c r="O37" s="42"/>
      <c r="P37" s="42"/>
      <c r="Q37" s="42"/>
    </row>
    <row r="38" spans="1:17" ht="22.5" x14ac:dyDescent="0.25">
      <c r="A38" s="109" t="s">
        <v>9</v>
      </c>
      <c r="B38" s="54" t="s">
        <v>10</v>
      </c>
      <c r="C38" s="55" t="s">
        <v>11</v>
      </c>
      <c r="D38" s="56" t="s">
        <v>70</v>
      </c>
      <c r="E38" s="55" t="s">
        <v>34</v>
      </c>
      <c r="F38" s="55"/>
      <c r="G38" s="57" t="s">
        <v>13</v>
      </c>
      <c r="H38" s="58">
        <f>I38+J38</f>
        <v>150000</v>
      </c>
      <c r="I38" s="58">
        <v>150000</v>
      </c>
      <c r="J38" s="58"/>
      <c r="K38" s="16"/>
      <c r="L38" s="21"/>
      <c r="M38" s="6"/>
      <c r="N38" s="7"/>
      <c r="O38" s="7"/>
      <c r="P38" s="7"/>
      <c r="Q38" s="7"/>
    </row>
    <row r="39" spans="1:17" x14ac:dyDescent="0.25">
      <c r="A39" s="20"/>
      <c r="B39" s="34"/>
      <c r="C39" s="66" t="s">
        <v>11</v>
      </c>
      <c r="D39" s="67" t="s">
        <v>80</v>
      </c>
      <c r="E39" s="66" t="s">
        <v>34</v>
      </c>
      <c r="F39" s="66"/>
      <c r="G39" s="68" t="s">
        <v>13</v>
      </c>
      <c r="H39" s="8">
        <v>20000</v>
      </c>
      <c r="I39" s="8">
        <v>20000</v>
      </c>
      <c r="J39" s="8"/>
      <c r="K39" s="16"/>
      <c r="L39" s="21"/>
      <c r="M39" s="6"/>
      <c r="N39" s="7"/>
      <c r="O39" s="7"/>
      <c r="P39" s="7"/>
      <c r="Q39" s="7"/>
    </row>
    <row r="40" spans="1:17" x14ac:dyDescent="0.25">
      <c r="A40" s="79"/>
      <c r="B40" s="36" t="s">
        <v>10</v>
      </c>
      <c r="C40" s="13"/>
      <c r="D40" s="13" t="s">
        <v>14</v>
      </c>
      <c r="E40" s="17"/>
      <c r="F40" s="17"/>
      <c r="G40" s="14"/>
      <c r="H40" s="15">
        <f>H39+H38</f>
        <v>170000</v>
      </c>
      <c r="I40" s="15">
        <f>I39+I38</f>
        <v>170000</v>
      </c>
      <c r="J40" s="15">
        <f>SUM(J38:J38)</f>
        <v>0</v>
      </c>
      <c r="K40" s="15">
        <f>SUM(K38:K38)</f>
        <v>0</v>
      </c>
      <c r="L40" s="19">
        <f>SUM(L38:L38)</f>
        <v>0</v>
      </c>
      <c r="M40" s="6"/>
      <c r="N40" s="7"/>
      <c r="O40" s="7"/>
      <c r="P40" s="7"/>
      <c r="Q40" s="7"/>
    </row>
    <row r="41" spans="1:17" x14ac:dyDescent="0.25">
      <c r="A41" s="39" t="s">
        <v>9</v>
      </c>
      <c r="B41" s="36"/>
      <c r="C41" s="13"/>
      <c r="D41" s="13" t="s">
        <v>45</v>
      </c>
      <c r="E41" s="17"/>
      <c r="F41" s="17"/>
      <c r="G41" s="14"/>
      <c r="H41" s="15">
        <f>H40</f>
        <v>170000</v>
      </c>
      <c r="I41" s="15">
        <f t="shared" ref="I41:L41" si="8">I40</f>
        <v>170000</v>
      </c>
      <c r="J41" s="15">
        <f t="shared" si="8"/>
        <v>0</v>
      </c>
      <c r="K41" s="15">
        <f t="shared" si="8"/>
        <v>0</v>
      </c>
      <c r="L41" s="19">
        <f t="shared" si="8"/>
        <v>0</v>
      </c>
      <c r="M41" s="6"/>
      <c r="N41" s="7"/>
      <c r="O41" s="7"/>
      <c r="P41" s="7"/>
      <c r="Q41" s="7"/>
    </row>
    <row r="42" spans="1:17" ht="23.25" customHeight="1" x14ac:dyDescent="0.25">
      <c r="A42" s="37" t="s">
        <v>18</v>
      </c>
      <c r="B42" s="34" t="s">
        <v>71</v>
      </c>
      <c r="C42" s="66" t="s">
        <v>56</v>
      </c>
      <c r="D42" s="67" t="s">
        <v>72</v>
      </c>
      <c r="E42" s="66" t="s">
        <v>34</v>
      </c>
      <c r="F42" s="66"/>
      <c r="G42" s="68" t="s">
        <v>13</v>
      </c>
      <c r="H42" s="8">
        <f>J42+I42</f>
        <v>6726540</v>
      </c>
      <c r="I42" s="8">
        <v>931540</v>
      </c>
      <c r="J42" s="80">
        <v>5795000</v>
      </c>
      <c r="K42" s="81"/>
      <c r="L42" s="22"/>
      <c r="M42" s="157"/>
      <c r="N42" s="157"/>
      <c r="O42" s="157"/>
      <c r="P42" s="152"/>
      <c r="Q42" s="152"/>
    </row>
    <row r="43" spans="1:17" s="2" customFormat="1" x14ac:dyDescent="0.25">
      <c r="A43" s="20"/>
      <c r="B43" s="36" t="s">
        <v>71</v>
      </c>
      <c r="C43" s="13"/>
      <c r="D43" s="46" t="s">
        <v>73</v>
      </c>
      <c r="E43" s="13" t="s">
        <v>34</v>
      </c>
      <c r="F43" s="13"/>
      <c r="G43" s="14" t="s">
        <v>13</v>
      </c>
      <c r="H43" s="15">
        <f>H42</f>
        <v>6726540</v>
      </c>
      <c r="I43" s="15">
        <f>I42</f>
        <v>931540</v>
      </c>
      <c r="J43" s="15">
        <f>J42</f>
        <v>5795000</v>
      </c>
      <c r="K43" s="8"/>
      <c r="L43" s="31"/>
      <c r="M43" s="157"/>
      <c r="N43" s="157"/>
      <c r="O43" s="157"/>
      <c r="P43" s="6"/>
      <c r="Q43" s="6"/>
    </row>
    <row r="44" spans="1:17" ht="22.5" x14ac:dyDescent="0.25">
      <c r="A44" s="37"/>
      <c r="B44" s="34" t="s">
        <v>26</v>
      </c>
      <c r="C44" s="66" t="s">
        <v>11</v>
      </c>
      <c r="D44" s="67" t="s">
        <v>74</v>
      </c>
      <c r="E44" s="66" t="s">
        <v>34</v>
      </c>
      <c r="F44" s="66"/>
      <c r="G44" s="68" t="s">
        <v>13</v>
      </c>
      <c r="H44" s="8">
        <f>I44</f>
        <v>30000</v>
      </c>
      <c r="I44" s="8">
        <v>30000</v>
      </c>
      <c r="J44" s="81"/>
      <c r="K44" s="81"/>
      <c r="L44" s="22"/>
      <c r="M44" s="6"/>
      <c r="N44" s="7"/>
      <c r="O44" s="7"/>
      <c r="P44" s="7"/>
      <c r="Q44" s="7"/>
    </row>
    <row r="45" spans="1:17" x14ac:dyDescent="0.25">
      <c r="A45" s="37"/>
      <c r="B45" s="34"/>
      <c r="C45" s="66" t="s">
        <v>20</v>
      </c>
      <c r="D45" s="67" t="s">
        <v>75</v>
      </c>
      <c r="E45" s="66" t="s">
        <v>34</v>
      </c>
      <c r="F45" s="66"/>
      <c r="G45" s="68" t="s">
        <v>13</v>
      </c>
      <c r="H45" s="8">
        <f>I45</f>
        <v>77700.63</v>
      </c>
      <c r="I45" s="8">
        <v>77700.63</v>
      </c>
      <c r="J45" s="81"/>
      <c r="K45" s="81"/>
      <c r="L45" s="22"/>
      <c r="M45" s="6"/>
      <c r="N45" s="7"/>
      <c r="O45" s="7"/>
      <c r="P45" s="7"/>
      <c r="Q45" s="7"/>
    </row>
    <row r="46" spans="1:17" s="141" customFormat="1" x14ac:dyDescent="0.25">
      <c r="A46" s="136"/>
      <c r="B46" s="137"/>
      <c r="C46" s="142" t="s">
        <v>20</v>
      </c>
      <c r="D46" s="143" t="s">
        <v>109</v>
      </c>
      <c r="E46" s="144" t="s">
        <v>34</v>
      </c>
      <c r="F46" s="144"/>
      <c r="G46" s="145" t="s">
        <v>13</v>
      </c>
      <c r="H46" s="146">
        <f>I46</f>
        <v>100000</v>
      </c>
      <c r="I46" s="146">
        <v>100000</v>
      </c>
      <c r="J46" s="138"/>
      <c r="K46" s="138"/>
      <c r="L46" s="139"/>
      <c r="M46" s="140"/>
      <c r="N46" s="140"/>
      <c r="O46" s="140"/>
      <c r="P46" s="140"/>
      <c r="Q46" s="140"/>
    </row>
    <row r="47" spans="1:17" x14ac:dyDescent="0.25">
      <c r="A47" s="37"/>
      <c r="B47" s="36" t="s">
        <v>26</v>
      </c>
      <c r="C47" s="13"/>
      <c r="D47" s="46" t="s">
        <v>27</v>
      </c>
      <c r="E47" s="13"/>
      <c r="F47" s="13"/>
      <c r="G47" s="14"/>
      <c r="H47" s="15">
        <f>H44+H45+H46</f>
        <v>207700.63</v>
      </c>
      <c r="I47" s="15">
        <f>I44+I45+I46</f>
        <v>207700.63</v>
      </c>
      <c r="J47" s="81"/>
      <c r="K47" s="81"/>
      <c r="L47" s="22"/>
      <c r="M47" s="6"/>
      <c r="N47" s="7"/>
      <c r="O47" s="7"/>
      <c r="P47" s="7"/>
      <c r="Q47" s="7"/>
    </row>
    <row r="48" spans="1:17" ht="22.5" x14ac:dyDescent="0.25">
      <c r="A48" s="37"/>
      <c r="B48" s="125" t="s">
        <v>100</v>
      </c>
      <c r="C48" s="126" t="s">
        <v>95</v>
      </c>
      <c r="D48" s="127" t="s">
        <v>102</v>
      </c>
      <c r="E48" s="128"/>
      <c r="F48" s="128" t="s">
        <v>34</v>
      </c>
      <c r="G48" s="129" t="s">
        <v>13</v>
      </c>
      <c r="H48" s="130">
        <f>J48+I48</f>
        <v>1965600</v>
      </c>
      <c r="I48" s="130">
        <v>447500</v>
      </c>
      <c r="J48" s="135">
        <v>1518100</v>
      </c>
      <c r="K48" s="81"/>
      <c r="L48" s="22"/>
      <c r="M48" s="6"/>
      <c r="N48" s="7"/>
      <c r="O48" s="7"/>
      <c r="P48" s="7"/>
      <c r="Q48" s="7"/>
    </row>
    <row r="49" spans="1:17" x14ac:dyDescent="0.25">
      <c r="A49" s="37"/>
      <c r="B49" s="36" t="s">
        <v>100</v>
      </c>
      <c r="C49" s="13"/>
      <c r="D49" s="7" t="s">
        <v>101</v>
      </c>
      <c r="E49" s="13"/>
      <c r="F49" s="13"/>
      <c r="G49" s="14"/>
      <c r="H49" s="15">
        <f>H48</f>
        <v>1965600</v>
      </c>
      <c r="I49" s="15">
        <f>I48</f>
        <v>447500</v>
      </c>
      <c r="J49" s="80">
        <f>J48</f>
        <v>1518100</v>
      </c>
      <c r="K49" s="81"/>
      <c r="L49" s="22"/>
      <c r="M49" s="6"/>
      <c r="N49" s="7"/>
      <c r="O49" s="7"/>
      <c r="P49" s="7"/>
      <c r="Q49" s="7"/>
    </row>
    <row r="50" spans="1:17" s="2" customFormat="1" ht="14.25" customHeight="1" x14ac:dyDescent="0.25">
      <c r="A50" s="20"/>
      <c r="B50" s="34" t="s">
        <v>28</v>
      </c>
      <c r="C50" s="66" t="s">
        <v>11</v>
      </c>
      <c r="D50" s="67" t="s">
        <v>75</v>
      </c>
      <c r="E50" s="66" t="s">
        <v>34</v>
      </c>
      <c r="F50" s="66"/>
      <c r="G50" s="68" t="s">
        <v>13</v>
      </c>
      <c r="H50" s="8">
        <f>I50</f>
        <v>61649.73</v>
      </c>
      <c r="I50" s="8">
        <v>61649.73</v>
      </c>
      <c r="J50" s="8"/>
      <c r="K50" s="8"/>
      <c r="L50" s="31"/>
      <c r="M50" s="6"/>
      <c r="N50" s="6"/>
      <c r="O50" s="6"/>
      <c r="P50" s="6"/>
      <c r="Q50" s="6"/>
    </row>
    <row r="51" spans="1:17" s="2" customFormat="1" ht="14.25" customHeight="1" x14ac:dyDescent="0.25">
      <c r="A51" s="105"/>
      <c r="B51" s="106"/>
      <c r="C51" s="66" t="s">
        <v>56</v>
      </c>
      <c r="D51" s="67" t="s">
        <v>91</v>
      </c>
      <c r="E51" s="66" t="s">
        <v>33</v>
      </c>
      <c r="F51" s="66" t="s">
        <v>34</v>
      </c>
      <c r="G51" s="68" t="s">
        <v>13</v>
      </c>
      <c r="H51" s="8">
        <f>I51+J51</f>
        <v>1537560.19</v>
      </c>
      <c r="I51" s="8">
        <v>435000</v>
      </c>
      <c r="J51" s="8">
        <v>1102560.19</v>
      </c>
      <c r="K51" s="107"/>
      <c r="L51" s="31"/>
      <c r="M51" s="6"/>
      <c r="N51" s="6"/>
      <c r="O51" s="6"/>
      <c r="P51" s="6"/>
      <c r="Q51" s="6"/>
    </row>
    <row r="52" spans="1:17" s="3" customFormat="1" x14ac:dyDescent="0.25">
      <c r="A52" s="82"/>
      <c r="B52" s="36" t="s">
        <v>28</v>
      </c>
      <c r="C52" s="13"/>
      <c r="D52" s="40" t="s">
        <v>29</v>
      </c>
      <c r="E52" s="13"/>
      <c r="F52" s="13"/>
      <c r="G52" s="14"/>
      <c r="H52" s="15">
        <f>SUM(H50:H51)</f>
        <v>1599209.92</v>
      </c>
      <c r="I52" s="15">
        <f>SUM(I50:I51)</f>
        <v>496649.73</v>
      </c>
      <c r="J52" s="8">
        <v>1102560.19</v>
      </c>
      <c r="K52" s="15">
        <f>SUM(K50:K50)</f>
        <v>0</v>
      </c>
      <c r="L52" s="19">
        <f>SUM(L50:L50)</f>
        <v>0</v>
      </c>
      <c r="M52" s="9"/>
      <c r="N52" s="9"/>
      <c r="O52" s="9"/>
      <c r="P52" s="9"/>
      <c r="Q52" s="9"/>
    </row>
    <row r="53" spans="1:17" s="3" customFormat="1" x14ac:dyDescent="0.25">
      <c r="A53" s="82" t="s">
        <v>18</v>
      </c>
      <c r="B53" s="36"/>
      <c r="C53" s="13"/>
      <c r="D53" s="40" t="s">
        <v>46</v>
      </c>
      <c r="E53" s="13"/>
      <c r="F53" s="13"/>
      <c r="G53" s="14"/>
      <c r="H53" s="15">
        <f>H43+H49+H52+H47</f>
        <v>10499050.550000001</v>
      </c>
      <c r="I53" s="15">
        <f>I43+I49+I47+I52</f>
        <v>2083390.3599999999</v>
      </c>
      <c r="J53" s="15">
        <f>J43+J49+J47+J52</f>
        <v>8415660.1899999995</v>
      </c>
      <c r="K53" s="15">
        <f t="shared" ref="K53:L53" si="9">K43+K47+K52</f>
        <v>0</v>
      </c>
      <c r="L53" s="15">
        <f t="shared" si="9"/>
        <v>0</v>
      </c>
      <c r="M53" s="9"/>
      <c r="N53" s="9"/>
      <c r="O53" s="9"/>
      <c r="P53" s="9"/>
      <c r="Q53" s="9"/>
    </row>
    <row r="54" spans="1:17" s="2" customFormat="1" x14ac:dyDescent="0.25">
      <c r="A54" s="20" t="s">
        <v>19</v>
      </c>
      <c r="B54" s="34" t="s">
        <v>76</v>
      </c>
      <c r="C54" s="66" t="s">
        <v>20</v>
      </c>
      <c r="D54" s="67" t="s">
        <v>75</v>
      </c>
      <c r="E54" s="66" t="s">
        <v>34</v>
      </c>
      <c r="F54" s="66"/>
      <c r="G54" s="68" t="s">
        <v>13</v>
      </c>
      <c r="H54" s="8">
        <f>I54</f>
        <v>34651.93</v>
      </c>
      <c r="I54" s="8">
        <v>34651.93</v>
      </c>
      <c r="J54" s="8"/>
      <c r="K54" s="8"/>
      <c r="L54" s="31"/>
      <c r="M54" s="6"/>
      <c r="N54" s="6"/>
      <c r="O54" s="6"/>
      <c r="P54" s="6"/>
      <c r="Q54" s="6"/>
    </row>
    <row r="55" spans="1:17" s="2" customFormat="1" x14ac:dyDescent="0.25">
      <c r="A55" s="20"/>
      <c r="B55" s="36" t="s">
        <v>76</v>
      </c>
      <c r="C55" s="13"/>
      <c r="D55" s="46" t="s">
        <v>47</v>
      </c>
      <c r="E55" s="13"/>
      <c r="F55" s="13"/>
      <c r="G55" s="14"/>
      <c r="H55" s="15">
        <f>H54</f>
        <v>34651.93</v>
      </c>
      <c r="I55" s="15">
        <f>I54</f>
        <v>34651.93</v>
      </c>
      <c r="J55" s="8"/>
      <c r="K55" s="8"/>
      <c r="L55" s="31"/>
      <c r="M55" s="6"/>
      <c r="N55" s="6"/>
      <c r="O55" s="6"/>
      <c r="P55" s="6"/>
      <c r="Q55" s="6"/>
    </row>
    <row r="56" spans="1:17" s="2" customFormat="1" x14ac:dyDescent="0.25">
      <c r="A56" s="20"/>
      <c r="B56" s="34" t="s">
        <v>77</v>
      </c>
      <c r="C56" s="66" t="s">
        <v>85</v>
      </c>
      <c r="D56" s="67" t="s">
        <v>79</v>
      </c>
      <c r="E56" s="66" t="s">
        <v>34</v>
      </c>
      <c r="F56" s="66"/>
      <c r="G56" s="68" t="s">
        <v>13</v>
      </c>
      <c r="H56" s="8">
        <f>J56</f>
        <v>480200</v>
      </c>
      <c r="I56" s="8">
        <v>0</v>
      </c>
      <c r="J56" s="8">
        <v>480200</v>
      </c>
      <c r="K56" s="8"/>
      <c r="L56" s="31"/>
      <c r="M56" s="6"/>
      <c r="N56" s="6"/>
      <c r="O56" s="6"/>
      <c r="P56" s="6"/>
      <c r="Q56" s="6"/>
    </row>
    <row r="57" spans="1:17" s="2" customFormat="1" x14ac:dyDescent="0.25">
      <c r="A57" s="20"/>
      <c r="B57" s="36" t="s">
        <v>77</v>
      </c>
      <c r="C57" s="13"/>
      <c r="D57" s="46" t="s">
        <v>78</v>
      </c>
      <c r="E57" s="13"/>
      <c r="F57" s="13"/>
      <c r="G57" s="14" t="s">
        <v>13</v>
      </c>
      <c r="H57" s="15">
        <f>H56</f>
        <v>480200</v>
      </c>
      <c r="I57" s="15">
        <f>I56</f>
        <v>0</v>
      </c>
      <c r="J57" s="8"/>
      <c r="K57" s="8"/>
      <c r="L57" s="31"/>
      <c r="M57" s="6"/>
      <c r="N57" s="6"/>
      <c r="O57" s="6"/>
      <c r="P57" s="6"/>
      <c r="Q57" s="6"/>
    </row>
    <row r="58" spans="1:17" x14ac:dyDescent="0.25">
      <c r="A58" s="79"/>
      <c r="B58" s="34" t="s">
        <v>30</v>
      </c>
      <c r="C58" s="66" t="s">
        <v>11</v>
      </c>
      <c r="D58" s="67" t="s">
        <v>75</v>
      </c>
      <c r="E58" s="66" t="s">
        <v>34</v>
      </c>
      <c r="F58" s="66"/>
      <c r="G58" s="68" t="s">
        <v>13</v>
      </c>
      <c r="H58" s="8">
        <f>I58</f>
        <v>101140.73</v>
      </c>
      <c r="I58" s="8">
        <v>101140.73</v>
      </c>
      <c r="J58" s="8"/>
      <c r="K58" s="8"/>
      <c r="L58" s="31"/>
      <c r="M58" s="6"/>
      <c r="N58" s="7"/>
      <c r="O58" s="7"/>
      <c r="P58" s="7"/>
      <c r="Q58" s="7"/>
    </row>
    <row r="59" spans="1:17" x14ac:dyDescent="0.25">
      <c r="A59" s="79"/>
      <c r="B59" s="34" t="s">
        <v>30</v>
      </c>
      <c r="C59" s="66"/>
      <c r="D59" s="67" t="s">
        <v>24</v>
      </c>
      <c r="E59" s="66"/>
      <c r="F59" s="66"/>
      <c r="G59" s="68" t="s">
        <v>13</v>
      </c>
      <c r="H59" s="8">
        <f>H58</f>
        <v>101140.73</v>
      </c>
      <c r="I59" s="8">
        <f>I58</f>
        <v>101140.73</v>
      </c>
      <c r="J59" s="8"/>
      <c r="K59" s="8"/>
      <c r="L59" s="31"/>
      <c r="M59" s="6"/>
      <c r="N59" s="7"/>
      <c r="O59" s="7"/>
      <c r="P59" s="7"/>
      <c r="Q59" s="7"/>
    </row>
    <row r="60" spans="1:17" x14ac:dyDescent="0.25">
      <c r="A60" s="83"/>
      <c r="B60" s="84">
        <v>92195</v>
      </c>
      <c r="C60" s="85"/>
      <c r="D60" s="86" t="s">
        <v>24</v>
      </c>
      <c r="E60" s="85"/>
      <c r="F60" s="85"/>
      <c r="G60" s="87"/>
      <c r="H60" s="88">
        <f>H59</f>
        <v>101140.73</v>
      </c>
      <c r="I60" s="88">
        <f>I59</f>
        <v>101140.73</v>
      </c>
      <c r="J60" s="88">
        <f>SUM(J54:J59)</f>
        <v>480200</v>
      </c>
      <c r="K60" s="88">
        <f>SUM(K54:K59)</f>
        <v>0</v>
      </c>
      <c r="L60" s="89">
        <f>SUM(L54:L59)</f>
        <v>0</v>
      </c>
      <c r="M60" s="6"/>
      <c r="N60" s="7"/>
      <c r="O60" s="7"/>
      <c r="P60" s="7"/>
      <c r="Q60" s="7"/>
    </row>
    <row r="61" spans="1:17" ht="15.75" thickBot="1" x14ac:dyDescent="0.3">
      <c r="A61" s="90">
        <v>921</v>
      </c>
      <c r="B61" s="91"/>
      <c r="C61" s="92"/>
      <c r="D61" s="93" t="s">
        <v>47</v>
      </c>
      <c r="E61" s="92"/>
      <c r="F61" s="92"/>
      <c r="G61" s="94"/>
      <c r="H61" s="95">
        <f>H55+H57+H59</f>
        <v>615992.66</v>
      </c>
      <c r="I61" s="95">
        <f>I55+I57+I59</f>
        <v>135792.66</v>
      </c>
      <c r="J61" s="95">
        <f t="shared" ref="J61:L61" si="10">J60</f>
        <v>480200</v>
      </c>
      <c r="K61" s="95">
        <f t="shared" si="10"/>
        <v>0</v>
      </c>
      <c r="L61" s="96">
        <f t="shared" si="10"/>
        <v>0</v>
      </c>
      <c r="M61" s="6"/>
      <c r="N61" s="7"/>
      <c r="O61" s="7"/>
      <c r="P61" s="7"/>
      <c r="Q61" s="7"/>
    </row>
    <row r="62" spans="1:17" ht="15.75" thickBot="1" x14ac:dyDescent="0.3">
      <c r="A62" s="97"/>
      <c r="B62" s="98"/>
      <c r="C62" s="99"/>
      <c r="D62" s="100" t="s">
        <v>25</v>
      </c>
      <c r="E62" s="99"/>
      <c r="F62" s="99"/>
      <c r="G62" s="101"/>
      <c r="H62" s="104">
        <f>H10+H22+H28+H34+H41+H53+H61+H31+H37+H25</f>
        <v>22289427.510000002</v>
      </c>
      <c r="I62" s="104">
        <f>I10+I22+I28+I34+I41+I53+I61+I37+I31+I25</f>
        <v>6494371.4100000001</v>
      </c>
      <c r="J62" s="104">
        <f>J10+J22+J28+J34+J41+J53+J61+J37+J25</f>
        <v>15300426.49</v>
      </c>
      <c r="K62" s="104">
        <f>K10+K22+K28+K34+K41+K53+K61</f>
        <v>494629.61</v>
      </c>
      <c r="L62" s="104">
        <f>L10+L22+L28+L34+L41+L53+L61</f>
        <v>0</v>
      </c>
      <c r="M62" s="6"/>
      <c r="N62" s="7"/>
      <c r="O62" s="7"/>
      <c r="P62" s="7"/>
      <c r="Q62" s="7"/>
    </row>
    <row r="63" spans="1:17" x14ac:dyDescent="0.25">
      <c r="A63" s="102"/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7"/>
      <c r="N63" s="7"/>
      <c r="O63" s="7"/>
      <c r="P63" s="7"/>
      <c r="Q63" s="7"/>
    </row>
    <row r="64" spans="1:17" x14ac:dyDescent="0.25">
      <c r="A64" s="1"/>
      <c r="B64" s="1"/>
      <c r="C64" s="1"/>
      <c r="D64" s="1"/>
      <c r="E64" s="1"/>
      <c r="F64" s="1"/>
      <c r="G64" s="1"/>
      <c r="H64" s="1"/>
      <c r="I64" s="18"/>
      <c r="J64" s="1"/>
      <c r="K64" s="1"/>
      <c r="L64" s="1"/>
    </row>
    <row r="65" spans="1:12" x14ac:dyDescent="0.25">
      <c r="A65" s="1"/>
      <c r="B65" s="1"/>
      <c r="C65" s="1"/>
      <c r="D65" s="1"/>
      <c r="E65" s="1"/>
      <c r="F65" s="1"/>
      <c r="G65" s="1"/>
      <c r="H65" s="1"/>
      <c r="I65" s="18"/>
      <c r="J65" s="1"/>
      <c r="K65" s="1"/>
      <c r="L65" s="1"/>
    </row>
    <row r="66" spans="1:12" x14ac:dyDescent="0.25">
      <c r="A66" s="1"/>
      <c r="B66" s="1"/>
      <c r="C66" s="1"/>
      <c r="D66" s="1"/>
      <c r="E66" s="1"/>
      <c r="F66" s="1"/>
      <c r="G66" s="1"/>
      <c r="H66" s="1"/>
      <c r="I66" s="18" t="s">
        <v>106</v>
      </c>
      <c r="J66" s="1"/>
      <c r="K66" s="1"/>
      <c r="L66" s="1"/>
    </row>
    <row r="67" spans="1:12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</sheetData>
  <mergeCells count="14">
    <mergeCell ref="A2:A3"/>
    <mergeCell ref="B2:B3"/>
    <mergeCell ref="C2:C3"/>
    <mergeCell ref="D2:D3"/>
    <mergeCell ref="G2:G3"/>
    <mergeCell ref="P42:Q42"/>
    <mergeCell ref="H2:H3"/>
    <mergeCell ref="I2:L2"/>
    <mergeCell ref="M42:O43"/>
    <mergeCell ref="D1:G1"/>
    <mergeCell ref="E4:F4"/>
    <mergeCell ref="E2:E3"/>
    <mergeCell ref="F2:F3"/>
    <mergeCell ref="O5:Q5"/>
  </mergeCells>
  <phoneticPr fontId="10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zadania majątkowe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ibruszewska</dc:creator>
  <cp:lastModifiedBy>kochocka</cp:lastModifiedBy>
  <cp:lastPrinted>2026-02-12T08:32:35Z</cp:lastPrinted>
  <dcterms:created xsi:type="dcterms:W3CDTF">2015-06-05T18:19:34Z</dcterms:created>
  <dcterms:modified xsi:type="dcterms:W3CDTF">2026-02-12T09:11:01Z</dcterms:modified>
</cp:coreProperties>
</file>